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LACÓWKI\PAPIER XERO 2026\Dokumenty do postępowania\"/>
    </mc:Choice>
  </mc:AlternateContent>
  <xr:revisionPtr revIDLastSave="0" documentId="13_ncr:1_{C23F3F9B-55FC-482F-A1B3-742789D7044C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L10" i="1" l="1"/>
  <c r="AH10" i="1"/>
  <c r="AI10" i="1"/>
  <c r="AJ10" i="1"/>
  <c r="AK5" i="1"/>
  <c r="AK6" i="1"/>
  <c r="AK7" i="1"/>
  <c r="AK8" i="1"/>
  <c r="AI12" i="1" l="1"/>
  <c r="AJ11" i="1"/>
  <c r="AJ12" i="1" s="1"/>
  <c r="AI11" i="1"/>
  <c r="AH11" i="1"/>
  <c r="AH12" i="1" s="1"/>
  <c r="AK10" i="1"/>
  <c r="AK11" i="1" s="1"/>
  <c r="AN5" i="1" l="1"/>
  <c r="AO5" i="1"/>
  <c r="D10" i="1"/>
  <c r="E10" i="1"/>
  <c r="F10" i="1"/>
  <c r="G10" i="1"/>
  <c r="H10" i="1"/>
  <c r="I10" i="1"/>
  <c r="J10" i="1"/>
  <c r="K10" i="1"/>
  <c r="L10" i="1"/>
  <c r="L11" i="1" s="1"/>
  <c r="M10" i="1"/>
  <c r="N10" i="1"/>
  <c r="N11" i="1" s="1"/>
  <c r="O10" i="1"/>
  <c r="P10" i="1"/>
  <c r="P11" i="1" s="1"/>
  <c r="Q10" i="1"/>
  <c r="R10" i="1"/>
  <c r="R11" i="1" s="1"/>
  <c r="S10" i="1"/>
  <c r="T10" i="1"/>
  <c r="U10" i="1"/>
  <c r="V10" i="1"/>
  <c r="W10" i="1"/>
  <c r="X10" i="1"/>
  <c r="Y10" i="1"/>
  <c r="Z10" i="1"/>
  <c r="AA10" i="1"/>
  <c r="AB10" i="1"/>
  <c r="AC10" i="1"/>
  <c r="AC11" i="1" s="1"/>
  <c r="AD10" i="1"/>
  <c r="AE10" i="1"/>
  <c r="AF10" i="1"/>
  <c r="AG10" i="1"/>
  <c r="C10" i="1"/>
  <c r="AN8" i="1"/>
  <c r="AN7" i="1"/>
  <c r="AN6" i="1"/>
  <c r="AG11" i="1" l="1"/>
  <c r="AG12" i="1" s="1"/>
  <c r="P12" i="1"/>
  <c r="N12" i="1"/>
  <c r="AC12" i="1"/>
  <c r="L12" i="1"/>
  <c r="R12" i="1"/>
  <c r="M11" i="1"/>
  <c r="M12" i="1" s="1"/>
  <c r="AB11" i="1"/>
  <c r="AB12" i="1" s="1"/>
  <c r="AA11" i="1"/>
  <c r="AA12" i="1" s="1"/>
  <c r="K11" i="1"/>
  <c r="K12" i="1" s="1"/>
  <c r="Q11" i="1"/>
  <c r="Q12" i="1" s="1"/>
  <c r="AF11" i="1"/>
  <c r="AF12" i="1" s="1"/>
  <c r="AE11" i="1"/>
  <c r="AE12" i="1" s="1"/>
  <c r="Z11" i="1"/>
  <c r="Z12" i="1" s="1"/>
  <c r="J11" i="1"/>
  <c r="J12" i="1" s="1"/>
  <c r="Y11" i="1"/>
  <c r="Y12" i="1" s="1"/>
  <c r="I11" i="1"/>
  <c r="I12" i="1" s="1"/>
  <c r="X11" i="1"/>
  <c r="X12" i="1" s="1"/>
  <c r="H11" i="1"/>
  <c r="H12" i="1" s="1"/>
  <c r="AD11" i="1"/>
  <c r="AD12" i="1" s="1"/>
  <c r="W11" i="1"/>
  <c r="W12" i="1" s="1"/>
  <c r="G11" i="1"/>
  <c r="G12" i="1" s="1"/>
  <c r="O11" i="1"/>
  <c r="O12" i="1" s="1"/>
  <c r="V11" i="1"/>
  <c r="V12" i="1" s="1"/>
  <c r="F11" i="1"/>
  <c r="F12" i="1" s="1"/>
  <c r="U11" i="1"/>
  <c r="U12" i="1" s="1"/>
  <c r="E11" i="1"/>
  <c r="E12" i="1" s="1"/>
  <c r="T11" i="1"/>
  <c r="T12" i="1" s="1"/>
  <c r="D11" i="1"/>
  <c r="D12" i="1" s="1"/>
  <c r="S11" i="1"/>
  <c r="S12" i="1" s="1"/>
  <c r="C11" i="1"/>
  <c r="AN9" i="1"/>
  <c r="AO8" i="1"/>
  <c r="AO7" i="1"/>
  <c r="AO6" i="1"/>
  <c r="C12" i="1" l="1"/>
  <c r="AL12" i="1" s="1"/>
  <c r="AL11" i="1"/>
  <c r="AK12" i="1"/>
  <c r="AO9" i="1"/>
</calcChain>
</file>

<file path=xl/sharedStrings.xml><?xml version="1.0" encoding="utf-8"?>
<sst xmlns="http://schemas.openxmlformats.org/spreadsheetml/2006/main" count="55" uniqueCount="53">
  <si>
    <t>ryza</t>
  </si>
  <si>
    <t>opakowanie</t>
  </si>
  <si>
    <t>OPIS</t>
  </si>
  <si>
    <t>ZSP2</t>
  </si>
  <si>
    <t>ZSP6</t>
  </si>
  <si>
    <t>ZSP7</t>
  </si>
  <si>
    <t>SP82</t>
  </si>
  <si>
    <t>SP150</t>
  </si>
  <si>
    <t>SP306</t>
  </si>
  <si>
    <t>SP341</t>
  </si>
  <si>
    <t>SP350</t>
  </si>
  <si>
    <t>SP357</t>
  </si>
  <si>
    <t>SP362</t>
  </si>
  <si>
    <t>SP363</t>
  </si>
  <si>
    <t>SP364</t>
  </si>
  <si>
    <t>P75</t>
  </si>
  <si>
    <t>P98</t>
  </si>
  <si>
    <t>P205</t>
  </si>
  <si>
    <t>P214</t>
  </si>
  <si>
    <t>P215</t>
  </si>
  <si>
    <t>P216</t>
  </si>
  <si>
    <t>P222</t>
  </si>
  <si>
    <t>P319</t>
  </si>
  <si>
    <t>P320</t>
  </si>
  <si>
    <t>P336</t>
  </si>
  <si>
    <t>P337</t>
  </si>
  <si>
    <t>P371</t>
  </si>
  <si>
    <t>P390</t>
  </si>
  <si>
    <t>P402</t>
  </si>
  <si>
    <t>P406</t>
  </si>
  <si>
    <t>P415</t>
  </si>
  <si>
    <t>P417</t>
  </si>
  <si>
    <t>LO78</t>
  </si>
  <si>
    <t>PPP20</t>
  </si>
  <si>
    <t>DBFO</t>
  </si>
  <si>
    <t xml:space="preserve">razem ilość </t>
  </si>
  <si>
    <t xml:space="preserve">cena jednostkowa brutto </t>
  </si>
  <si>
    <t>wartość brutto</t>
  </si>
  <si>
    <t>Jednostka miary</t>
  </si>
  <si>
    <t>cena jednostkowa netto</t>
  </si>
  <si>
    <t>wartość netto</t>
  </si>
  <si>
    <t>Papier kserograficzny mix kolor(5 kolorów po 20 arkuszy), format A-4, przeznaczony do dwustronnego kopiowania w kserokopiarkach oraz drukowania w drukarkach laserowych i atramentowych, o gramaturze nie niższej niż 78 g/m2. (1 ryza = 100 arkuszy)</t>
  </si>
  <si>
    <t>WARTOŚĆ NETTO</t>
  </si>
  <si>
    <t>VAT 23%</t>
  </si>
  <si>
    <t>WARTOŚĆ BRUTTO</t>
  </si>
  <si>
    <t>RAZEM</t>
  </si>
  <si>
    <t>P435</t>
  </si>
  <si>
    <t>SP407</t>
  </si>
  <si>
    <t xml:space="preserve">Papier kserograficzny biały, format A-3, przeznaczony     do dwustronnego kopiowania w kserokopiarkach oraz drukowania w drukarkach laserowych i atramentowych,   o gramaturze nie niższej niż 78 g/m2.  Wyprodukowany      z masy celulozowej bielonej bez udziału chloru elementarnego (ECF), stopień białości nie niższy niż 164 CIE.  (1 ryza = 500 arkuszy)   </t>
  </si>
  <si>
    <t>Papier kserograficzny biały, format A-4, przeznaczony      do dwustronnego kopiowania w kserokopiarkach oraz drukowania w drukarkach laserowych i atramentowych,   o gramaturze nie niższej niż 80 g/m2. Wyprodukowany       z masy celulozowej bielonej bez udziału chloru elementarnego (ECF), stopień białości nie niższy niż 164 CIE.  (1 ryza = 500 arkuszy, 1 opakowanie = 5 ryz)</t>
  </si>
  <si>
    <t>Papier kserograficzny standardowy mix kolorów (5 kolorów po 20 arkuszy), format A-3, przeznaczony do dwustronnego kopiowania w kserokopiarkach oraz drukowania w drukarkach laserowych i atramentowych, o gramaturze nie niższej niż 78 g/m2. (1 ryza = 100 arkuszy)</t>
  </si>
  <si>
    <t>Postępowanie nr 7/2026/DBFO</t>
  </si>
  <si>
    <t>Formularz cenowy - Załącznik nr 3 do SWZ (załącznik nr 1 do umowy nr…..)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</si>
</sst>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00B05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0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/>
    <xf numFmtId="0" fontId="0" fillId="0" borderId="2" xfId="0" applyBorder="1" applyAlignment="1">
      <alignment wrapText="1"/>
    </xf>
    <xf numFmtId="44" fontId="0" fillId="0" borderId="1" xfId="0" applyNumberFormat="1" applyBorder="1"/>
    <xf numFmtId="44" fontId="3" fillId="0" borderId="1" xfId="0" applyNumberFormat="1" applyFont="1" applyBorder="1"/>
    <xf numFmtId="0" fontId="4" fillId="0" borderId="0" xfId="0" applyFont="1" applyAlignment="1">
      <alignment horizontal="center" vertical="center"/>
    </xf>
    <xf numFmtId="44" fontId="0" fillId="0" borderId="0" xfId="0" applyNumberFormat="1"/>
    <xf numFmtId="0" fontId="4" fillId="2" borderId="7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4" xfId="1" applyNumberFormat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1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44" fontId="3" fillId="2" borderId="9" xfId="0" applyNumberFormat="1" applyFont="1" applyFill="1" applyBorder="1"/>
    <xf numFmtId="0" fontId="4" fillId="2" borderId="3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4" fontId="8" fillId="2" borderId="5" xfId="0" applyNumberFormat="1" applyFont="1" applyFill="1" applyBorder="1"/>
    <xf numFmtId="44" fontId="1" fillId="0" borderId="16" xfId="0" applyNumberFormat="1" applyFont="1" applyBorder="1" applyAlignment="1">
      <alignment horizontal="center"/>
    </xf>
    <xf numFmtId="44" fontId="1" fillId="0" borderId="3" xfId="0" applyNumberFormat="1" applyFont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44" fontId="0" fillId="0" borderId="18" xfId="0" applyNumberFormat="1" applyBorder="1" applyAlignment="1">
      <alignment horizontal="center"/>
    </xf>
    <xf numFmtId="44" fontId="0" fillId="0" borderId="3" xfId="0" applyNumberFormat="1" applyBorder="1" applyAlignment="1">
      <alignment horizontal="center"/>
    </xf>
    <xf numFmtId="44" fontId="0" fillId="0" borderId="19" xfId="0" applyNumberFormat="1" applyBorder="1" applyAlignment="1">
      <alignment horizontal="center"/>
    </xf>
    <xf numFmtId="44" fontId="0" fillId="0" borderId="13" xfId="0" applyNumberFormat="1" applyBorder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13"/>
  <sheetViews>
    <sheetView tabSelected="1" zoomScaleNormal="100" workbookViewId="0">
      <selection activeCell="B3" sqref="B3"/>
    </sheetView>
  </sheetViews>
  <sheetFormatPr defaultRowHeight="15" x14ac:dyDescent="0.25"/>
  <cols>
    <col min="1" max="1" width="51.5703125" customWidth="1"/>
    <col min="2" max="2" width="12.5703125" customWidth="1"/>
    <col min="3" max="3" width="11.28515625" bestFit="1" customWidth="1"/>
    <col min="4" max="7" width="12.28515625" bestFit="1" customWidth="1"/>
    <col min="8" max="8" width="11.28515625" bestFit="1" customWidth="1"/>
    <col min="9" max="9" width="12.28515625" bestFit="1" customWidth="1"/>
    <col min="10" max="11" width="11.28515625" bestFit="1" customWidth="1"/>
    <col min="12" max="14" width="12.28515625" bestFit="1" customWidth="1"/>
    <col min="15" max="21" width="11.28515625" bestFit="1" customWidth="1"/>
    <col min="22" max="24" width="12.28515625" bestFit="1" customWidth="1"/>
    <col min="25" max="29" width="11.28515625" bestFit="1" customWidth="1"/>
    <col min="30" max="30" width="12.28515625" bestFit="1" customWidth="1"/>
    <col min="31" max="31" width="11.28515625" bestFit="1" customWidth="1"/>
    <col min="32" max="32" width="12.28515625" bestFit="1" customWidth="1"/>
    <col min="33" max="33" width="13.42578125" bestFit="1" customWidth="1"/>
    <col min="34" max="35" width="12.28515625" customWidth="1"/>
    <col min="36" max="36" width="12.28515625" bestFit="1" customWidth="1"/>
    <col min="37" max="37" width="15.42578125" bestFit="1" customWidth="1"/>
    <col min="38" max="38" width="15.140625" customWidth="1"/>
    <col min="39" max="39" width="13.7109375" customWidth="1"/>
    <col min="40" max="41" width="13.42578125" bestFit="1" customWidth="1"/>
  </cols>
  <sheetData>
    <row r="1" spans="1:41" x14ac:dyDescent="0.25">
      <c r="A1" s="3" t="s">
        <v>51</v>
      </c>
    </row>
    <row r="2" spans="1:41" ht="15.75" x14ac:dyDescent="0.25">
      <c r="B2" s="39" t="s">
        <v>52</v>
      </c>
      <c r="C2" s="39"/>
      <c r="D2" s="39"/>
      <c r="E2" s="39"/>
      <c r="F2" s="39"/>
      <c r="G2" s="39"/>
      <c r="H2" s="39"/>
    </row>
    <row r="3" spans="1:41" ht="15.75" thickBot="1" x14ac:dyDescent="0.3"/>
    <row r="4" spans="1:41" ht="45.75" thickBot="1" x14ac:dyDescent="0.3">
      <c r="A4" s="12" t="s">
        <v>2</v>
      </c>
      <c r="B4" s="13" t="s">
        <v>38</v>
      </c>
      <c r="C4" s="9" t="s">
        <v>15</v>
      </c>
      <c r="D4" s="10" t="s">
        <v>16</v>
      </c>
      <c r="E4" s="10" t="s">
        <v>17</v>
      </c>
      <c r="F4" s="10" t="s">
        <v>18</v>
      </c>
      <c r="G4" s="10" t="s">
        <v>19</v>
      </c>
      <c r="H4" s="10" t="s">
        <v>20</v>
      </c>
      <c r="I4" s="10" t="s">
        <v>21</v>
      </c>
      <c r="J4" s="10" t="s">
        <v>22</v>
      </c>
      <c r="K4" s="10" t="s">
        <v>23</v>
      </c>
      <c r="L4" s="10" t="s">
        <v>24</v>
      </c>
      <c r="M4" s="10" t="s">
        <v>25</v>
      </c>
      <c r="N4" s="10" t="s">
        <v>26</v>
      </c>
      <c r="O4" s="10" t="s">
        <v>27</v>
      </c>
      <c r="P4" s="10" t="s">
        <v>28</v>
      </c>
      <c r="Q4" s="10" t="s">
        <v>29</v>
      </c>
      <c r="R4" s="10" t="s">
        <v>30</v>
      </c>
      <c r="S4" s="10" t="s">
        <v>31</v>
      </c>
      <c r="T4" s="10" t="s">
        <v>46</v>
      </c>
      <c r="U4" s="10" t="s">
        <v>3</v>
      </c>
      <c r="V4" s="10" t="s">
        <v>4</v>
      </c>
      <c r="W4" s="10" t="s">
        <v>5</v>
      </c>
      <c r="X4" s="10" t="s">
        <v>6</v>
      </c>
      <c r="Y4" s="10" t="s">
        <v>7</v>
      </c>
      <c r="Z4" s="10" t="s">
        <v>8</v>
      </c>
      <c r="AA4" s="10" t="s">
        <v>9</v>
      </c>
      <c r="AB4" s="10" t="s">
        <v>10</v>
      </c>
      <c r="AC4" s="10" t="s">
        <v>11</v>
      </c>
      <c r="AD4" s="10" t="s">
        <v>12</v>
      </c>
      <c r="AE4" s="10" t="s">
        <v>13</v>
      </c>
      <c r="AF4" s="10" t="s">
        <v>14</v>
      </c>
      <c r="AG4" s="10" t="s">
        <v>47</v>
      </c>
      <c r="AH4" s="10" t="s">
        <v>32</v>
      </c>
      <c r="AI4" s="10" t="s">
        <v>33</v>
      </c>
      <c r="AJ4" s="11" t="s">
        <v>34</v>
      </c>
      <c r="AK4" s="26" t="s">
        <v>35</v>
      </c>
      <c r="AL4" s="27" t="s">
        <v>39</v>
      </c>
      <c r="AM4" s="28" t="s">
        <v>36</v>
      </c>
      <c r="AN4" s="28" t="s">
        <v>40</v>
      </c>
      <c r="AO4" s="28" t="s">
        <v>37</v>
      </c>
    </row>
    <row r="5" spans="1:41" ht="113.25" customHeight="1" thickBot="1" x14ac:dyDescent="0.3">
      <c r="A5" s="14" t="s">
        <v>48</v>
      </c>
      <c r="B5" s="22" t="s">
        <v>0</v>
      </c>
      <c r="C5" s="16">
        <v>3</v>
      </c>
      <c r="D5" s="16">
        <v>5</v>
      </c>
      <c r="E5" s="16">
        <v>0</v>
      </c>
      <c r="F5" s="16">
        <v>2</v>
      </c>
      <c r="G5" s="17">
        <v>6</v>
      </c>
      <c r="H5" s="17">
        <v>2</v>
      </c>
      <c r="I5" s="17">
        <v>0</v>
      </c>
      <c r="J5" s="17">
        <v>3</v>
      </c>
      <c r="K5" s="17">
        <v>0</v>
      </c>
      <c r="L5" s="17">
        <v>0</v>
      </c>
      <c r="M5" s="17">
        <v>0</v>
      </c>
      <c r="N5" s="17">
        <v>0</v>
      </c>
      <c r="O5" s="17">
        <v>5</v>
      </c>
      <c r="P5" s="17">
        <v>2</v>
      </c>
      <c r="Q5" s="17">
        <v>3</v>
      </c>
      <c r="R5" s="17">
        <v>5</v>
      </c>
      <c r="S5" s="17">
        <v>0</v>
      </c>
      <c r="T5" s="17">
        <v>12</v>
      </c>
      <c r="U5" s="17">
        <v>0</v>
      </c>
      <c r="V5" s="17">
        <v>15</v>
      </c>
      <c r="W5" s="17">
        <v>10</v>
      </c>
      <c r="X5" s="17">
        <v>38</v>
      </c>
      <c r="Y5" s="17">
        <v>10</v>
      </c>
      <c r="Z5" s="17">
        <v>0</v>
      </c>
      <c r="AA5" s="17">
        <v>3</v>
      </c>
      <c r="AB5" s="17">
        <v>0</v>
      </c>
      <c r="AC5" s="17">
        <v>20</v>
      </c>
      <c r="AD5" s="17">
        <v>40</v>
      </c>
      <c r="AE5" s="17">
        <v>10</v>
      </c>
      <c r="AF5" s="17">
        <v>2</v>
      </c>
      <c r="AG5" s="17">
        <v>20</v>
      </c>
      <c r="AH5" s="17">
        <v>12</v>
      </c>
      <c r="AI5" s="17">
        <v>5</v>
      </c>
      <c r="AJ5" s="20">
        <v>1</v>
      </c>
      <c r="AK5" s="33">
        <f>SUM(C5:AJ5)</f>
        <v>234</v>
      </c>
      <c r="AL5" s="30"/>
      <c r="AM5" s="35"/>
      <c r="AN5" s="36">
        <f>AK5*AL5</f>
        <v>0</v>
      </c>
      <c r="AO5" s="36">
        <f>AK5*AM5</f>
        <v>0</v>
      </c>
    </row>
    <row r="6" spans="1:41" ht="116.25" customHeight="1" thickBot="1" x14ac:dyDescent="0.3">
      <c r="A6" s="14" t="s">
        <v>49</v>
      </c>
      <c r="B6" s="23" t="s">
        <v>1</v>
      </c>
      <c r="C6" s="18">
        <v>20</v>
      </c>
      <c r="D6" s="18">
        <v>50</v>
      </c>
      <c r="E6" s="18">
        <v>14</v>
      </c>
      <c r="F6" s="18">
        <v>55</v>
      </c>
      <c r="G6" s="19">
        <v>18</v>
      </c>
      <c r="H6" s="19">
        <v>16</v>
      </c>
      <c r="I6" s="19">
        <v>20</v>
      </c>
      <c r="J6" s="19">
        <v>15</v>
      </c>
      <c r="K6" s="19">
        <v>60</v>
      </c>
      <c r="L6" s="19">
        <v>110</v>
      </c>
      <c r="M6" s="19">
        <v>10</v>
      </c>
      <c r="N6" s="19">
        <v>10</v>
      </c>
      <c r="O6" s="19">
        <v>20</v>
      </c>
      <c r="P6" s="19">
        <v>25</v>
      </c>
      <c r="Q6" s="19">
        <v>5</v>
      </c>
      <c r="R6" s="19">
        <v>25</v>
      </c>
      <c r="S6" s="19">
        <v>15</v>
      </c>
      <c r="T6" s="19">
        <v>0</v>
      </c>
      <c r="U6" s="19">
        <v>100</v>
      </c>
      <c r="V6" s="19">
        <v>226</v>
      </c>
      <c r="W6" s="19">
        <v>150</v>
      </c>
      <c r="X6" s="19">
        <v>100</v>
      </c>
      <c r="Y6" s="19">
        <v>70</v>
      </c>
      <c r="Z6" s="19">
        <v>80</v>
      </c>
      <c r="AA6" s="19">
        <v>50</v>
      </c>
      <c r="AB6" s="19">
        <v>80</v>
      </c>
      <c r="AC6" s="19">
        <v>60</v>
      </c>
      <c r="AD6" s="19">
        <v>110</v>
      </c>
      <c r="AE6" s="19">
        <v>100</v>
      </c>
      <c r="AF6" s="19">
        <v>198</v>
      </c>
      <c r="AG6" s="19">
        <v>280</v>
      </c>
      <c r="AH6" s="19">
        <v>96</v>
      </c>
      <c r="AI6" s="19">
        <v>78</v>
      </c>
      <c r="AJ6" s="21">
        <v>265</v>
      </c>
      <c r="AK6" s="33">
        <f>SUM(C6:AJ6)</f>
        <v>2531</v>
      </c>
      <c r="AL6" s="30"/>
      <c r="AM6" s="36"/>
      <c r="AN6" s="38">
        <f>AK6*AL6</f>
        <v>0</v>
      </c>
      <c r="AO6" s="36">
        <f t="shared" ref="AO6:AO8" si="0">AK6*AM6</f>
        <v>0</v>
      </c>
    </row>
    <row r="7" spans="1:41" ht="90.75" thickBot="1" x14ac:dyDescent="0.3">
      <c r="A7" s="15" t="s">
        <v>50</v>
      </c>
      <c r="B7" s="23" t="s">
        <v>0</v>
      </c>
      <c r="C7" s="18">
        <v>1</v>
      </c>
      <c r="D7" s="18">
        <v>5</v>
      </c>
      <c r="E7" s="18">
        <v>0</v>
      </c>
      <c r="F7" s="18">
        <v>2</v>
      </c>
      <c r="G7" s="19">
        <v>10</v>
      </c>
      <c r="H7" s="19">
        <v>0</v>
      </c>
      <c r="I7" s="19">
        <v>0</v>
      </c>
      <c r="J7" s="19">
        <v>1</v>
      </c>
      <c r="K7" s="19">
        <v>0</v>
      </c>
      <c r="L7" s="19">
        <v>0</v>
      </c>
      <c r="M7" s="19">
        <v>0</v>
      </c>
      <c r="N7" s="19">
        <v>0</v>
      </c>
      <c r="O7" s="19">
        <v>5</v>
      </c>
      <c r="P7" s="19">
        <v>3</v>
      </c>
      <c r="Q7" s="19">
        <v>6</v>
      </c>
      <c r="R7" s="19">
        <v>5</v>
      </c>
      <c r="S7" s="19">
        <v>0</v>
      </c>
      <c r="T7" s="19">
        <v>13</v>
      </c>
      <c r="U7" s="19">
        <v>0</v>
      </c>
      <c r="V7" s="19">
        <v>15</v>
      </c>
      <c r="W7" s="19">
        <v>10</v>
      </c>
      <c r="X7" s="19">
        <v>20</v>
      </c>
      <c r="Y7" s="19">
        <v>5</v>
      </c>
      <c r="Z7" s="19">
        <v>0</v>
      </c>
      <c r="AA7" s="19">
        <v>3</v>
      </c>
      <c r="AB7" s="19">
        <v>0</v>
      </c>
      <c r="AC7" s="19">
        <v>30</v>
      </c>
      <c r="AD7" s="19">
        <v>20</v>
      </c>
      <c r="AE7" s="19">
        <v>5</v>
      </c>
      <c r="AF7" s="19">
        <v>2</v>
      </c>
      <c r="AG7" s="19">
        <v>16</v>
      </c>
      <c r="AH7" s="19">
        <v>0</v>
      </c>
      <c r="AI7" s="19">
        <v>0</v>
      </c>
      <c r="AJ7" s="21">
        <v>0</v>
      </c>
      <c r="AK7" s="34">
        <f>SUM(C7:AJ7)</f>
        <v>177</v>
      </c>
      <c r="AL7" s="30"/>
      <c r="AM7" s="36"/>
      <c r="AN7" s="36">
        <f t="shared" ref="AN7:AN8" si="1">AK7*AL7</f>
        <v>0</v>
      </c>
      <c r="AO7" s="38">
        <f t="shared" si="0"/>
        <v>0</v>
      </c>
    </row>
    <row r="8" spans="1:41" ht="83.25" customHeight="1" thickBot="1" x14ac:dyDescent="0.3">
      <c r="A8" s="14" t="s">
        <v>41</v>
      </c>
      <c r="B8" s="24" t="s">
        <v>0</v>
      </c>
      <c r="C8" s="18">
        <v>1</v>
      </c>
      <c r="D8" s="18">
        <v>20</v>
      </c>
      <c r="E8" s="18">
        <v>12</v>
      </c>
      <c r="F8" s="18">
        <v>10</v>
      </c>
      <c r="G8" s="19">
        <v>10</v>
      </c>
      <c r="H8" s="19">
        <v>5</v>
      </c>
      <c r="I8" s="19">
        <v>20</v>
      </c>
      <c r="J8" s="19">
        <v>1</v>
      </c>
      <c r="K8" s="19">
        <v>0</v>
      </c>
      <c r="L8" s="19">
        <v>80</v>
      </c>
      <c r="M8" s="19">
        <v>5</v>
      </c>
      <c r="N8" s="19">
        <v>15</v>
      </c>
      <c r="O8" s="19">
        <v>6</v>
      </c>
      <c r="P8" s="19">
        <v>10</v>
      </c>
      <c r="Q8" s="19">
        <v>6</v>
      </c>
      <c r="R8" s="19">
        <v>5</v>
      </c>
      <c r="S8" s="19">
        <v>15</v>
      </c>
      <c r="T8" s="19">
        <v>12</v>
      </c>
      <c r="U8" s="19">
        <v>0</v>
      </c>
      <c r="V8" s="19">
        <v>67</v>
      </c>
      <c r="W8" s="19">
        <v>50</v>
      </c>
      <c r="X8" s="19">
        <v>30</v>
      </c>
      <c r="Y8" s="19">
        <v>10</v>
      </c>
      <c r="Z8" s="19">
        <v>3</v>
      </c>
      <c r="AA8" s="19">
        <v>15</v>
      </c>
      <c r="AB8" s="19">
        <v>0</v>
      </c>
      <c r="AC8" s="19">
        <v>30</v>
      </c>
      <c r="AD8" s="19">
        <v>0</v>
      </c>
      <c r="AE8" s="19">
        <v>5</v>
      </c>
      <c r="AF8" s="19">
        <v>1</v>
      </c>
      <c r="AG8" s="19">
        <v>50</v>
      </c>
      <c r="AH8" s="19">
        <v>0</v>
      </c>
      <c r="AI8" s="19">
        <v>0</v>
      </c>
      <c r="AJ8" s="21">
        <v>1</v>
      </c>
      <c r="AK8" s="33">
        <f>SUM(C8:AJ8)</f>
        <v>495</v>
      </c>
      <c r="AL8" s="31"/>
      <c r="AM8" s="36"/>
      <c r="AN8" s="37">
        <f t="shared" si="1"/>
        <v>0</v>
      </c>
      <c r="AO8" s="36">
        <f t="shared" si="0"/>
        <v>0</v>
      </c>
    </row>
    <row r="9" spans="1:41" ht="15.75" thickBot="1" x14ac:dyDescent="0.3">
      <c r="A9" s="4"/>
      <c r="AK9" s="32"/>
      <c r="AM9" s="7" t="s">
        <v>45</v>
      </c>
      <c r="AN9" s="29">
        <f>SUM(AN5:AN8)</f>
        <v>0</v>
      </c>
      <c r="AO9" s="25">
        <f>SUM(AO5:AO8)</f>
        <v>0</v>
      </c>
    </row>
    <row r="10" spans="1:41" ht="19.5" customHeight="1" x14ac:dyDescent="0.25">
      <c r="A10" s="2" t="s">
        <v>42</v>
      </c>
      <c r="B10" s="1"/>
      <c r="C10" s="5">
        <f t="shared" ref="C10:AG10" si="2">C5*$AL$5+C6*$AL$6+C7*$AL$7+C8*$AL$8</f>
        <v>0</v>
      </c>
      <c r="D10" s="5">
        <f t="shared" si="2"/>
        <v>0</v>
      </c>
      <c r="E10" s="5">
        <f t="shared" si="2"/>
        <v>0</v>
      </c>
      <c r="F10" s="5">
        <f t="shared" si="2"/>
        <v>0</v>
      </c>
      <c r="G10" s="5">
        <f t="shared" si="2"/>
        <v>0</v>
      </c>
      <c r="H10" s="5">
        <f t="shared" si="2"/>
        <v>0</v>
      </c>
      <c r="I10" s="5">
        <f t="shared" si="2"/>
        <v>0</v>
      </c>
      <c r="J10" s="5">
        <f t="shared" si="2"/>
        <v>0</v>
      </c>
      <c r="K10" s="5">
        <f t="shared" si="2"/>
        <v>0</v>
      </c>
      <c r="L10" s="5">
        <f t="shared" si="2"/>
        <v>0</v>
      </c>
      <c r="M10" s="5">
        <f t="shared" si="2"/>
        <v>0</v>
      </c>
      <c r="N10" s="5">
        <f t="shared" si="2"/>
        <v>0</v>
      </c>
      <c r="O10" s="5">
        <f t="shared" si="2"/>
        <v>0</v>
      </c>
      <c r="P10" s="5">
        <f t="shared" si="2"/>
        <v>0</v>
      </c>
      <c r="Q10" s="5">
        <f t="shared" si="2"/>
        <v>0</v>
      </c>
      <c r="R10" s="5">
        <f t="shared" si="2"/>
        <v>0</v>
      </c>
      <c r="S10" s="5">
        <f t="shared" si="2"/>
        <v>0</v>
      </c>
      <c r="T10" s="5">
        <f t="shared" si="2"/>
        <v>0</v>
      </c>
      <c r="U10" s="5">
        <f t="shared" si="2"/>
        <v>0</v>
      </c>
      <c r="V10" s="5">
        <f t="shared" si="2"/>
        <v>0</v>
      </c>
      <c r="W10" s="5">
        <f t="shared" si="2"/>
        <v>0</v>
      </c>
      <c r="X10" s="5">
        <f t="shared" si="2"/>
        <v>0</v>
      </c>
      <c r="Y10" s="5">
        <f t="shared" si="2"/>
        <v>0</v>
      </c>
      <c r="Z10" s="5">
        <f t="shared" si="2"/>
        <v>0</v>
      </c>
      <c r="AA10" s="5">
        <f t="shared" si="2"/>
        <v>0</v>
      </c>
      <c r="AB10" s="5">
        <f t="shared" si="2"/>
        <v>0</v>
      </c>
      <c r="AC10" s="5">
        <f t="shared" si="2"/>
        <v>0</v>
      </c>
      <c r="AD10" s="5">
        <f t="shared" si="2"/>
        <v>0</v>
      </c>
      <c r="AE10" s="5">
        <f t="shared" si="2"/>
        <v>0</v>
      </c>
      <c r="AF10" s="5">
        <f t="shared" si="2"/>
        <v>0</v>
      </c>
      <c r="AG10" s="5">
        <f t="shared" si="2"/>
        <v>0</v>
      </c>
      <c r="AH10" s="5">
        <f t="shared" ref="AH10:AJ10" si="3">AH5*$AL$5+AH6*$AL$6+AH7*$AL$7+AH8*$AL$8</f>
        <v>0</v>
      </c>
      <c r="AI10" s="5">
        <f t="shared" si="3"/>
        <v>0</v>
      </c>
      <c r="AJ10" s="5">
        <f t="shared" si="3"/>
        <v>0</v>
      </c>
      <c r="AK10" s="6">
        <f>AK5*$AL$5+AK6*$AL$6+AK7*$AL$7+AK8*$AL$8</f>
        <v>0</v>
      </c>
      <c r="AL10" s="8">
        <f>SUM(C10:AJ10)</f>
        <v>0</v>
      </c>
    </row>
    <row r="11" spans="1:41" ht="19.5" customHeight="1" x14ac:dyDescent="0.25">
      <c r="A11" s="2" t="s">
        <v>43</v>
      </c>
      <c r="B11" s="1"/>
      <c r="C11" s="5">
        <f>C10*0.23</f>
        <v>0</v>
      </c>
      <c r="D11" s="5">
        <f t="shared" ref="D11:AK11" si="4">D10*0.23</f>
        <v>0</v>
      </c>
      <c r="E11" s="5">
        <f t="shared" si="4"/>
        <v>0</v>
      </c>
      <c r="F11" s="5">
        <f t="shared" si="4"/>
        <v>0</v>
      </c>
      <c r="G11" s="5">
        <f t="shared" si="4"/>
        <v>0</v>
      </c>
      <c r="H11" s="5">
        <f t="shared" si="4"/>
        <v>0</v>
      </c>
      <c r="I11" s="5">
        <f t="shared" si="4"/>
        <v>0</v>
      </c>
      <c r="J11" s="5">
        <f t="shared" si="4"/>
        <v>0</v>
      </c>
      <c r="K11" s="5">
        <f t="shared" si="4"/>
        <v>0</v>
      </c>
      <c r="L11" s="5">
        <f t="shared" si="4"/>
        <v>0</v>
      </c>
      <c r="M11" s="5">
        <f t="shared" si="4"/>
        <v>0</v>
      </c>
      <c r="N11" s="5">
        <f t="shared" si="4"/>
        <v>0</v>
      </c>
      <c r="O11" s="5">
        <f t="shared" si="4"/>
        <v>0</v>
      </c>
      <c r="P11" s="5">
        <f t="shared" si="4"/>
        <v>0</v>
      </c>
      <c r="Q11" s="5">
        <f t="shared" si="4"/>
        <v>0</v>
      </c>
      <c r="R11" s="5">
        <f t="shared" si="4"/>
        <v>0</v>
      </c>
      <c r="S11" s="5">
        <f t="shared" si="4"/>
        <v>0</v>
      </c>
      <c r="T11" s="5">
        <f t="shared" si="4"/>
        <v>0</v>
      </c>
      <c r="U11" s="5">
        <f t="shared" si="4"/>
        <v>0</v>
      </c>
      <c r="V11" s="5">
        <f t="shared" si="4"/>
        <v>0</v>
      </c>
      <c r="W11" s="5">
        <f t="shared" si="4"/>
        <v>0</v>
      </c>
      <c r="X11" s="5">
        <f t="shared" si="4"/>
        <v>0</v>
      </c>
      <c r="Y11" s="5">
        <f t="shared" si="4"/>
        <v>0</v>
      </c>
      <c r="Z11" s="5">
        <f t="shared" si="4"/>
        <v>0</v>
      </c>
      <c r="AA11" s="5">
        <f t="shared" si="4"/>
        <v>0</v>
      </c>
      <c r="AB11" s="5">
        <f t="shared" si="4"/>
        <v>0</v>
      </c>
      <c r="AC11" s="5">
        <f t="shared" si="4"/>
        <v>0</v>
      </c>
      <c r="AD11" s="5">
        <f t="shared" si="4"/>
        <v>0</v>
      </c>
      <c r="AE11" s="5">
        <f t="shared" si="4"/>
        <v>0</v>
      </c>
      <c r="AF11" s="5">
        <f t="shared" si="4"/>
        <v>0</v>
      </c>
      <c r="AG11" s="5">
        <f t="shared" si="4"/>
        <v>0</v>
      </c>
      <c r="AH11" s="5">
        <f t="shared" si="4"/>
        <v>0</v>
      </c>
      <c r="AI11" s="5">
        <f t="shared" si="4"/>
        <v>0</v>
      </c>
      <c r="AJ11" s="5">
        <f t="shared" si="4"/>
        <v>0</v>
      </c>
      <c r="AK11" s="5">
        <f t="shared" si="4"/>
        <v>0</v>
      </c>
      <c r="AL11" s="8">
        <f>SUM(C11:AJ11)</f>
        <v>0</v>
      </c>
    </row>
    <row r="12" spans="1:41" ht="19.5" customHeight="1" x14ac:dyDescent="0.25">
      <c r="A12" s="2" t="s">
        <v>44</v>
      </c>
      <c r="B12" s="1"/>
      <c r="C12" s="5">
        <f>ROUND(C10+C11,2)</f>
        <v>0</v>
      </c>
      <c r="D12" s="5">
        <f t="shared" ref="D12:AJ12" si="5">ROUND(D10+D11,2)</f>
        <v>0</v>
      </c>
      <c r="E12" s="5">
        <f t="shared" si="5"/>
        <v>0</v>
      </c>
      <c r="F12" s="5">
        <f t="shared" si="5"/>
        <v>0</v>
      </c>
      <c r="G12" s="5">
        <f t="shared" si="5"/>
        <v>0</v>
      </c>
      <c r="H12" s="5">
        <f t="shared" si="5"/>
        <v>0</v>
      </c>
      <c r="I12" s="5">
        <f t="shared" si="5"/>
        <v>0</v>
      </c>
      <c r="J12" s="5">
        <f t="shared" si="5"/>
        <v>0</v>
      </c>
      <c r="K12" s="5">
        <f t="shared" si="5"/>
        <v>0</v>
      </c>
      <c r="L12" s="5">
        <f t="shared" si="5"/>
        <v>0</v>
      </c>
      <c r="M12" s="5">
        <f t="shared" si="5"/>
        <v>0</v>
      </c>
      <c r="N12" s="5">
        <f t="shared" si="5"/>
        <v>0</v>
      </c>
      <c r="O12" s="5">
        <f t="shared" si="5"/>
        <v>0</v>
      </c>
      <c r="P12" s="5">
        <f t="shared" si="5"/>
        <v>0</v>
      </c>
      <c r="Q12" s="5">
        <f t="shared" si="5"/>
        <v>0</v>
      </c>
      <c r="R12" s="5">
        <f t="shared" si="5"/>
        <v>0</v>
      </c>
      <c r="S12" s="5">
        <f t="shared" si="5"/>
        <v>0</v>
      </c>
      <c r="T12" s="5">
        <f t="shared" si="5"/>
        <v>0</v>
      </c>
      <c r="U12" s="5">
        <f t="shared" si="5"/>
        <v>0</v>
      </c>
      <c r="V12" s="5">
        <f t="shared" si="5"/>
        <v>0</v>
      </c>
      <c r="W12" s="5">
        <f t="shared" si="5"/>
        <v>0</v>
      </c>
      <c r="X12" s="5">
        <f t="shared" si="5"/>
        <v>0</v>
      </c>
      <c r="Y12" s="5">
        <f t="shared" si="5"/>
        <v>0</v>
      </c>
      <c r="Z12" s="5">
        <f t="shared" si="5"/>
        <v>0</v>
      </c>
      <c r="AA12" s="5">
        <f t="shared" si="5"/>
        <v>0</v>
      </c>
      <c r="AB12" s="5">
        <f t="shared" si="5"/>
        <v>0</v>
      </c>
      <c r="AC12" s="5">
        <f t="shared" si="5"/>
        <v>0</v>
      </c>
      <c r="AD12" s="5">
        <f t="shared" si="5"/>
        <v>0</v>
      </c>
      <c r="AE12" s="5">
        <f t="shared" si="5"/>
        <v>0</v>
      </c>
      <c r="AF12" s="5">
        <f t="shared" si="5"/>
        <v>0</v>
      </c>
      <c r="AG12" s="5">
        <f t="shared" si="5"/>
        <v>0</v>
      </c>
      <c r="AH12" s="5">
        <f t="shared" si="5"/>
        <v>0</v>
      </c>
      <c r="AI12" s="5">
        <f t="shared" si="5"/>
        <v>0</v>
      </c>
      <c r="AJ12" s="5">
        <f t="shared" si="5"/>
        <v>0</v>
      </c>
      <c r="AK12" s="6">
        <f>SUM(C12:AJ12)</f>
        <v>0</v>
      </c>
      <c r="AL12" s="8">
        <f>SUM(C12:AJ12)</f>
        <v>0</v>
      </c>
    </row>
    <row r="13" spans="1:4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</sheetData>
  <mergeCells count="1">
    <mergeCell ref="B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Bednarska</dc:creator>
  <cp:lastModifiedBy>Olga Bednarska</cp:lastModifiedBy>
  <dcterms:created xsi:type="dcterms:W3CDTF">2015-06-05T18:19:34Z</dcterms:created>
  <dcterms:modified xsi:type="dcterms:W3CDTF">2026-04-10T11:29:28Z</dcterms:modified>
</cp:coreProperties>
</file>